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</calcChain>
</file>

<file path=xl/sharedStrings.xml><?xml version="1.0" encoding="utf-8"?>
<sst xmlns="http://schemas.openxmlformats.org/spreadsheetml/2006/main" count="38" uniqueCount="35">
  <si>
    <t>HỢP ĐỒNG ĐẠI LÝ NĂM 2018</t>
  </si>
  <si>
    <t>STT</t>
  </si>
  <si>
    <t>MSRH</t>
  </si>
  <si>
    <t>HLVK</t>
  </si>
  <si>
    <t>HLCN</t>
  </si>
  <si>
    <t>TARH</t>
  </si>
  <si>
    <t>SNVM</t>
  </si>
  <si>
    <t>MSVK</t>
  </si>
  <si>
    <t>TAVM</t>
  </si>
  <si>
    <t>tên hàng</t>
  </si>
  <si>
    <t>ngày tháng</t>
  </si>
  <si>
    <t>tên đại lý</t>
  </si>
  <si>
    <t>số lựong</t>
  </si>
  <si>
    <t>đơn giá</t>
  </si>
  <si>
    <t>thành tiền</t>
  </si>
  <si>
    <t>mã hàng</t>
  </si>
  <si>
    <t>RH</t>
  </si>
  <si>
    <t>VK</t>
  </si>
  <si>
    <t>CN</t>
  </si>
  <si>
    <t>VM</t>
  </si>
  <si>
    <t>RHUM ANH ĐÀO</t>
  </si>
  <si>
    <t>RỰOU VODKA</t>
  </si>
  <si>
    <t>CHIFONS COGNAC</t>
  </si>
  <si>
    <t>VANG MỸ CAO CẤP</t>
  </si>
  <si>
    <t>HỢp đồng</t>
  </si>
  <si>
    <t>MÃ ĐẠI LÝ</t>
  </si>
  <si>
    <t>MS</t>
  </si>
  <si>
    <t>SN</t>
  </si>
  <si>
    <t>HL</t>
  </si>
  <si>
    <t>TA</t>
  </si>
  <si>
    <t>TÊN ĐẠI LÝ</t>
  </si>
  <si>
    <t>MINH SƠN</t>
  </si>
  <si>
    <t>SUỐI NGHỆ</t>
  </si>
  <si>
    <t>HUỲNH LONG</t>
  </si>
  <si>
    <t>THUỴ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</si>
</sst>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m/dd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6" fontId="0" fillId="0" borderId="1" xfId="0" applyNumberFormat="1" applyBorder="1"/>
    <xf numFmtId="165" fontId="0" fillId="0" borderId="1" xfId="0" applyNumberFormat="1" applyBorder="1"/>
    <xf numFmtId="14" fontId="0" fillId="0" borderId="1" xfId="0" applyNumberFormat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E4" sqref="E4"/>
    </sheetView>
  </sheetViews>
  <sheetFormatPr defaultRowHeight="15" x14ac:dyDescent="0.25"/>
  <cols>
    <col min="1" max="1" width="12" customWidth="1"/>
    <col min="2" max="2" width="15.7109375" customWidth="1"/>
    <col min="3" max="3" width="13.5703125" customWidth="1"/>
    <col min="4" max="4" width="19.28515625" customWidth="1"/>
    <col min="5" max="5" width="24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6" t="s">
        <v>1</v>
      </c>
      <c r="B2" s="6" t="s">
        <v>24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</row>
    <row r="3" spans="1:8" x14ac:dyDescent="0.25">
      <c r="A3" s="2">
        <v>1</v>
      </c>
      <c r="B3" s="2" t="s">
        <v>2</v>
      </c>
      <c r="C3" s="2"/>
      <c r="D3" s="4">
        <v>43477</v>
      </c>
      <c r="E3" s="2" t="str">
        <f>VLOOKUP(B3,$A$17:$B$21,2)</f>
        <v>MINH SƠN</v>
      </c>
      <c r="F3" s="2">
        <v>20</v>
      </c>
      <c r="G3" s="2"/>
      <c r="H3" s="2"/>
    </row>
    <row r="4" spans="1:8" x14ac:dyDescent="0.25">
      <c r="A4" s="2">
        <v>2</v>
      </c>
      <c r="B4" s="2" t="s">
        <v>3</v>
      </c>
      <c r="C4" s="2"/>
      <c r="D4" s="5">
        <v>43701</v>
      </c>
      <c r="E4" s="2" t="e">
        <f>VLOOKUP(B4,$A$17:$B$21,2)</f>
        <v>#N/A</v>
      </c>
      <c r="F4" s="2">
        <v>30</v>
      </c>
      <c r="G4" s="2"/>
      <c r="H4" s="2"/>
    </row>
    <row r="5" spans="1:8" x14ac:dyDescent="0.25">
      <c r="A5" s="2">
        <v>3</v>
      </c>
      <c r="B5" s="2" t="s">
        <v>4</v>
      </c>
      <c r="C5" s="2"/>
      <c r="D5" s="3">
        <v>43567</v>
      </c>
      <c r="E5" s="2" t="e">
        <f t="shared" ref="E4:E10" si="0">VLOOKUP(B5,$A$17:$B$21,2)</f>
        <v>#N/A</v>
      </c>
      <c r="F5" s="2">
        <v>15050</v>
      </c>
      <c r="G5" s="2"/>
      <c r="H5" s="2"/>
    </row>
    <row r="6" spans="1:8" x14ac:dyDescent="0.25">
      <c r="A6" s="2">
        <v>4</v>
      </c>
      <c r="B6" s="2" t="s">
        <v>5</v>
      </c>
      <c r="C6" s="2"/>
      <c r="D6" s="3">
        <v>43554</v>
      </c>
      <c r="E6" s="2" t="str">
        <f t="shared" si="0"/>
        <v>THUỴ ANH</v>
      </c>
      <c r="F6" s="2">
        <v>50</v>
      </c>
      <c r="G6" s="2"/>
      <c r="H6" s="2"/>
    </row>
    <row r="7" spans="1:8" x14ac:dyDescent="0.25">
      <c r="A7" s="2">
        <v>5</v>
      </c>
      <c r="B7" s="2" t="s">
        <v>6</v>
      </c>
      <c r="C7" s="2"/>
      <c r="D7" s="3">
        <v>43641</v>
      </c>
      <c r="E7" s="2" t="str">
        <f t="shared" si="0"/>
        <v>HUỲNH LONG</v>
      </c>
      <c r="F7" s="2">
        <v>20</v>
      </c>
      <c r="G7" s="2"/>
      <c r="H7" s="2"/>
    </row>
    <row r="8" spans="1:8" x14ac:dyDescent="0.25">
      <c r="A8" s="2">
        <v>6</v>
      </c>
      <c r="B8" s="2" t="s">
        <v>4</v>
      </c>
      <c r="C8" s="2"/>
      <c r="D8" s="3">
        <v>43594</v>
      </c>
      <c r="E8" s="2" t="e">
        <f t="shared" si="0"/>
        <v>#N/A</v>
      </c>
      <c r="F8" s="2">
        <v>25</v>
      </c>
      <c r="G8" s="2"/>
      <c r="H8" s="2"/>
    </row>
    <row r="9" spans="1:8" x14ac:dyDescent="0.25">
      <c r="A9" s="2">
        <v>7</v>
      </c>
      <c r="B9" s="2" t="s">
        <v>7</v>
      </c>
      <c r="C9" s="2"/>
      <c r="D9" s="3">
        <v>43656</v>
      </c>
      <c r="E9" s="2" t="str">
        <f t="shared" si="0"/>
        <v>MINH SƠN</v>
      </c>
      <c r="F9" s="2">
        <v>45</v>
      </c>
      <c r="G9" s="2"/>
      <c r="H9" s="2"/>
    </row>
    <row r="10" spans="1:8" x14ac:dyDescent="0.25">
      <c r="A10" s="2">
        <v>8</v>
      </c>
      <c r="B10" s="2" t="s">
        <v>8</v>
      </c>
      <c r="C10" s="2"/>
      <c r="D10" s="3">
        <v>43560</v>
      </c>
      <c r="E10" s="2" t="str">
        <f t="shared" si="0"/>
        <v>THUỴ ANH</v>
      </c>
      <c r="F10" s="2"/>
      <c r="G10" s="2"/>
      <c r="H10" s="2"/>
    </row>
    <row r="13" spans="1:8" x14ac:dyDescent="0.25">
      <c r="A13" s="2" t="s">
        <v>15</v>
      </c>
      <c r="B13" s="2" t="s">
        <v>16</v>
      </c>
      <c r="C13" s="2" t="s">
        <v>17</v>
      </c>
      <c r="D13" s="2" t="s">
        <v>18</v>
      </c>
      <c r="E13" s="2" t="s">
        <v>19</v>
      </c>
    </row>
    <row r="14" spans="1:8" x14ac:dyDescent="0.25">
      <c r="A14" s="2" t="s">
        <v>9</v>
      </c>
      <c r="B14" s="2" t="s">
        <v>20</v>
      </c>
      <c r="C14" s="2" t="s">
        <v>21</v>
      </c>
      <c r="D14" s="2" t="s">
        <v>22</v>
      </c>
      <c r="E14" s="2" t="s">
        <v>23</v>
      </c>
    </row>
    <row r="15" spans="1:8" x14ac:dyDescent="0.25">
      <c r="A15" s="2" t="s">
        <v>13</v>
      </c>
      <c r="B15" s="2">
        <v>120000</v>
      </c>
      <c r="C15" s="2">
        <v>160000</v>
      </c>
      <c r="D15" s="2">
        <v>240000</v>
      </c>
      <c r="E15" s="2">
        <v>90000</v>
      </c>
    </row>
    <row r="17" spans="1:2" x14ac:dyDescent="0.25">
      <c r="A17" s="2" t="s">
        <v>25</v>
      </c>
      <c r="B17" s="2" t="s">
        <v>30</v>
      </c>
    </row>
    <row r="18" spans="1:2" x14ac:dyDescent="0.25">
      <c r="A18" s="2" t="s">
        <v>26</v>
      </c>
      <c r="B18" s="2" t="s">
        <v>31</v>
      </c>
    </row>
    <row r="19" spans="1:2" x14ac:dyDescent="0.25">
      <c r="A19" s="2" t="s">
        <v>27</v>
      </c>
      <c r="B19" s="2" t="s">
        <v>32</v>
      </c>
    </row>
    <row r="20" spans="1:2" x14ac:dyDescent="0.25">
      <c r="A20" s="2" t="s">
        <v>28</v>
      </c>
      <c r="B20" s="2" t="s">
        <v>33</v>
      </c>
    </row>
    <row r="21" spans="1:2" x14ac:dyDescent="0.25">
      <c r="A21" s="2" t="s">
        <v>29</v>
      </c>
      <c r="B21" s="2" t="s">
        <v>34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2019-07-06T01:23:24Z</dcterms:created>
  <dcterms:modified xsi:type="dcterms:W3CDTF">2019-07-06T01:50:47Z</dcterms:modified>
</cp:coreProperties>
</file>